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12" i="1" l="1"/>
  <c r="C10" i="1"/>
</calcChain>
</file>

<file path=xl/sharedStrings.xml><?xml version="1.0" encoding="utf-8"?>
<sst xmlns="http://schemas.openxmlformats.org/spreadsheetml/2006/main" count="10" uniqueCount="10">
  <si>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</si>
  <si>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</si>
  <si>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</si>
  <si>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</si>
  <si>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</si>
  <si>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offerto (€)</t>
  </si>
  <si>
    <t>Prezzo Totale Offerto al netto dell'IVA €</t>
  </si>
  <si>
    <t>Fornitura di licenze permanenti del software motore di ricerca EXALEAD secondo il dettaglio riportato nel Capitolato Tecnico (par.2)</t>
  </si>
  <si>
    <t>Servizio di manutenzione ADVANTAGE (Operate Easy) per il  totale delle licenze permanenti acquisite da Consip, nella modalità query/anno per 1 mese secondo il dettaglio riportato nel Capitolato Tecnico (par.2)</t>
  </si>
  <si>
    <t>RdO MEPA n. 1811208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</si>
</sst>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3" borderId="1" xfId="4" applyNumberFormat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/>
    </xf>
    <xf numFmtId="164" fontId="5" fillId="0" borderId="0" xfId="4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4" fillId="0" borderId="0" xfId="0" applyFont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0" fillId="0" borderId="0" xfId="0" applyFont="1" applyFill="1" applyBorder="1" applyProtection="1"/>
    <xf numFmtId="0" fontId="0" fillId="0" borderId="0" xfId="0" applyFont="1" applyBorder="1" applyProtection="1"/>
    <xf numFmtId="164" fontId="1" fillId="0" borderId="1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zoomScale="90" zoomScaleNormal="90" workbookViewId="0">
      <selection activeCell="E5" sqref="E5"/>
    </sheetView>
  </sheetViews>
  <sheetFormatPr defaultColWidth="8.85546875" defaultRowHeight="15" x14ac:dyDescent="0.25"/>
  <cols>
    <col min="1" max="1" width="2.28515625" style="10" customWidth="1"/>
    <col min="2" max="2" width="51.28515625" style="10" customWidth="1"/>
    <col min="3" max="3" width="23.42578125" style="10" customWidth="1"/>
    <col min="4" max="16384" width="8.85546875" style="10"/>
  </cols>
  <sheetData>
    <row r="1" spans="2:6" ht="15.75" thickBot="1" x14ac:dyDescent="0.3">
      <c r="B1" s="10" t="s">
        <v>9</v>
      </c>
    </row>
    <row r="2" spans="2:6" ht="15.75" thickBot="1" x14ac:dyDescent="0.3">
      <c r="C2" s="11" t="s">
        <v>0</v>
      </c>
      <c r="D2" s="12"/>
    </row>
    <row r="3" spans="2:6" ht="60.75" customHeight="1" thickBot="1" x14ac:dyDescent="0.3">
      <c r="B3" s="13" t="s">
        <v>1</v>
      </c>
      <c r="C3" s="14" t="s">
        <v>5</v>
      </c>
    </row>
    <row r="4" spans="2:6" ht="61.5" customHeight="1" thickBot="1" x14ac:dyDescent="0.3">
      <c r="B4" s="15" t="s">
        <v>7</v>
      </c>
      <c r="C4" s="1"/>
    </row>
    <row r="5" spans="2:6" ht="61.5" customHeight="1" thickBot="1" x14ac:dyDescent="0.3">
      <c r="B5" s="15" t="s">
        <v>8</v>
      </c>
      <c r="C5" s="1"/>
    </row>
    <row r="6" spans="2:6" ht="74.25" customHeight="1" thickBot="1" x14ac:dyDescent="0.3">
      <c r="B6" s="16" t="s">
        <v>6</v>
      </c>
      <c r="C6" s="17">
        <f>C4+C5</f>
        <v>0</v>
      </c>
    </row>
    <row r="7" spans="2:6" ht="12.75" customHeight="1" thickBot="1" x14ac:dyDescent="0.3">
      <c r="C7" s="18"/>
      <c r="D7" s="19"/>
      <c r="E7" s="19"/>
      <c r="F7" s="19"/>
    </row>
    <row r="8" spans="2:6" s="19" customFormat="1" ht="41.25" customHeight="1" thickBot="1" x14ac:dyDescent="0.3">
      <c r="B8" s="2" t="s">
        <v>3</v>
      </c>
      <c r="C8" s="3">
        <v>134779</v>
      </c>
    </row>
    <row r="9" spans="2:6" s="19" customFormat="1" ht="15" customHeight="1" thickBot="1" x14ac:dyDescent="0.3">
      <c r="B9" s="4"/>
      <c r="C9" s="5"/>
    </row>
    <row r="10" spans="2:6" s="19" customFormat="1" ht="66" customHeight="1" thickBot="1" x14ac:dyDescent="0.3">
      <c r="B10" s="2" t="s">
        <v>4</v>
      </c>
      <c r="C10" s="6" t="str">
        <f>IF(C6&gt;C8,"ATTENZIONE: L'offerta complessiva è superiore alla Base d'asta","OK")</f>
        <v>OK</v>
      </c>
      <c r="D10" s="10"/>
      <c r="E10" s="10"/>
      <c r="F10" s="10"/>
    </row>
    <row r="11" spans="2:6" s="19" customFormat="1" ht="15" customHeight="1" thickBot="1" x14ac:dyDescent="0.3">
      <c r="B11" s="7"/>
      <c r="C11" s="8"/>
      <c r="D11" s="20"/>
      <c r="E11" s="20"/>
      <c r="F11" s="20"/>
    </row>
    <row r="12" spans="2:6" ht="31.5" customHeight="1" thickBot="1" x14ac:dyDescent="0.3">
      <c r="B12" s="9" t="s">
        <v>2</v>
      </c>
      <c r="C12" s="21">
        <f>IF((C6&lt;=C8),C6,"ERRORE")</f>
        <v>0</v>
      </c>
    </row>
  </sheetData>
  <sheetProtection password="DBAF" sheet="1" objects="1" scenarios="1"/>
  <conditionalFormatting sqref="C12">
    <cfRule type="cellIs" dxfId="4" priority="6" operator="equal">
      <formula>$C$8</formula>
    </cfRule>
    <cfRule type="cellIs" dxfId="3" priority="7" operator="lessThan">
      <formula>$C$8</formula>
    </cfRule>
    <cfRule type="cellIs" dxfId="2" priority="9" operator="greaterThan">
      <formula>$C$8</formula>
    </cfRule>
  </conditionalFormatting>
  <conditionalFormatting sqref="C12">
    <cfRule type="cellIs" dxfId="1" priority="1" operator="greaterThan">
      <formula>$C$8</formula>
    </cfRule>
    <cfRule type="cellIs" dxfId="0" priority="2" operator="lessThanOrEqual">
      <formula>$C$8</formula>
    </cfRule>
  </conditionalFormatting>
  <dataValidations count="1">
    <dataValidation type="custom" operator="equal" allowBlank="1" showInputMessage="1" showErrorMessage="1" error="Non è possibile inserire più di due cifre decimali" sqref="C4:C5">
      <formula1>(LEN(C4)-LEN(INT(C4)))&lt;=3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2017-12-11T08:28:03Z</dcterms:modified>
</cp:coreProperties>
</file>